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改-AA23上会材料\23上会材料\吉科玉中熟数据\"/>
    </mc:Choice>
  </mc:AlternateContent>
  <xr:revisionPtr revIDLastSave="0" documentId="13_ncr:1_{417A712B-FCDA-4AB4-8424-C3D076A1E2A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definedNames>
    <definedName name="_xlnm._FilterDatabase" localSheetId="0" hidden="1">Sheet1!$A$2:$AC$31</definedName>
  </definedNames>
  <calcPr calcId="191029"/>
</workbook>
</file>

<file path=xl/calcChain.xml><?xml version="1.0" encoding="utf-8"?>
<calcChain xmlns="http://schemas.openxmlformats.org/spreadsheetml/2006/main">
  <c r="Z31" i="1" l="1"/>
  <c r="P31" i="1"/>
  <c r="O31" i="1"/>
  <c r="N31" i="1"/>
  <c r="L31" i="1"/>
  <c r="K31" i="1"/>
  <c r="I31" i="1"/>
  <c r="H31" i="1"/>
  <c r="F31" i="1"/>
  <c r="E31" i="1"/>
  <c r="D31" i="1"/>
  <c r="P26" i="1"/>
  <c r="O26" i="1"/>
  <c r="N26" i="1"/>
  <c r="L26" i="1"/>
  <c r="K26" i="1"/>
  <c r="I26" i="1"/>
  <c r="H26" i="1"/>
  <c r="F26" i="1"/>
  <c r="E26" i="1"/>
  <c r="D26" i="1"/>
  <c r="P23" i="1"/>
  <c r="O23" i="1"/>
  <c r="N23" i="1"/>
  <c r="L23" i="1"/>
  <c r="K23" i="1"/>
  <c r="I23" i="1"/>
  <c r="H23" i="1"/>
  <c r="E23" i="1"/>
  <c r="D23" i="1"/>
  <c r="P20" i="1"/>
  <c r="O20" i="1"/>
  <c r="N20" i="1"/>
  <c r="L20" i="1"/>
  <c r="K20" i="1"/>
  <c r="I20" i="1"/>
  <c r="H20" i="1"/>
  <c r="F20" i="1"/>
  <c r="E20" i="1"/>
  <c r="D20" i="1"/>
  <c r="P17" i="1"/>
  <c r="O17" i="1"/>
  <c r="N17" i="1"/>
  <c r="L17" i="1"/>
  <c r="K17" i="1"/>
  <c r="I17" i="1"/>
  <c r="H17" i="1"/>
  <c r="F17" i="1"/>
  <c r="E17" i="1"/>
  <c r="D17" i="1"/>
  <c r="P14" i="1"/>
  <c r="O14" i="1"/>
  <c r="N14" i="1"/>
  <c r="L14" i="1"/>
  <c r="K14" i="1"/>
  <c r="I14" i="1"/>
  <c r="H14" i="1"/>
  <c r="F14" i="1"/>
  <c r="E14" i="1"/>
  <c r="D14" i="1"/>
  <c r="P11" i="1"/>
  <c r="O11" i="1"/>
  <c r="N11" i="1"/>
  <c r="L11" i="1"/>
  <c r="K11" i="1"/>
  <c r="I11" i="1"/>
  <c r="H11" i="1"/>
  <c r="F11" i="1"/>
  <c r="E11" i="1"/>
  <c r="D11" i="1"/>
  <c r="P8" i="1"/>
  <c r="O8" i="1"/>
  <c r="N8" i="1"/>
  <c r="L8" i="1"/>
  <c r="K8" i="1"/>
  <c r="I8" i="1"/>
  <c r="H8" i="1"/>
  <c r="F8" i="1"/>
  <c r="E8" i="1"/>
  <c r="D8" i="1"/>
  <c r="P5" i="1"/>
  <c r="O5" i="1"/>
  <c r="N5" i="1"/>
  <c r="L5" i="1"/>
  <c r="K5" i="1"/>
  <c r="I5" i="1"/>
  <c r="H5" i="1"/>
  <c r="F5" i="1"/>
  <c r="E5" i="1"/>
  <c r="D5" i="1"/>
</calcChain>
</file>

<file path=xl/sharedStrings.xml><?xml version="1.0" encoding="utf-8"?>
<sst xmlns="http://schemas.openxmlformats.org/spreadsheetml/2006/main" count="371" uniqueCount="112">
  <si>
    <t xml:space="preserve"> 附件2</t>
  </si>
  <si>
    <t xml:space="preserve">  2021-2022年中熟待审品种性状汇总表</t>
  </si>
  <si>
    <t xml:space="preserve"> 续  2021-2022年年中熟区试性状汇总表</t>
  </si>
  <si>
    <t>熟期</t>
  </si>
  <si>
    <t>品种       名称</t>
  </si>
  <si>
    <t>年份</t>
  </si>
  <si>
    <t>抽丝期</t>
  </si>
  <si>
    <t>生育  日数</t>
  </si>
  <si>
    <t>比对照±(天)</t>
  </si>
  <si>
    <t>早发性</t>
  </si>
  <si>
    <t>株高(cm)</t>
  </si>
  <si>
    <t>穗位(cm)</t>
  </si>
  <si>
    <t>空秆率（%)</t>
  </si>
  <si>
    <t>穗长（cm)</t>
  </si>
  <si>
    <t>秃尖（cm)</t>
  </si>
  <si>
    <t>行数 (幅度)</t>
  </si>
  <si>
    <t>穗粒重（g)</t>
  </si>
  <si>
    <t>出籽率（%）</t>
  </si>
  <si>
    <t>百粒重（g）</t>
  </si>
  <si>
    <t>轴色</t>
  </si>
  <si>
    <t>粒色</t>
  </si>
  <si>
    <t>籽粒外观品质</t>
  </si>
  <si>
    <t>叶斑(级）</t>
  </si>
  <si>
    <t>丝黑穗(%)</t>
  </si>
  <si>
    <t>茎腐(%)</t>
  </si>
  <si>
    <t>穗腐病(%)</t>
  </si>
  <si>
    <t>倒折(%)</t>
  </si>
  <si>
    <t>倒伏(%)</t>
  </si>
  <si>
    <t>矮化病(%)</t>
  </si>
  <si>
    <t>螟虫折茎(%)</t>
  </si>
  <si>
    <t>黑粉(%)</t>
  </si>
  <si>
    <t>畸形穗(%)</t>
  </si>
  <si>
    <t>中熟组</t>
  </si>
  <si>
    <t>HX658</t>
  </si>
  <si>
    <t>7</t>
  </si>
  <si>
    <t>16</t>
  </si>
  <si>
    <t>红</t>
  </si>
  <si>
    <t>黄</t>
  </si>
  <si>
    <t>上</t>
  </si>
  <si>
    <t>1-5</t>
  </si>
  <si>
    <t>0-0.5</t>
  </si>
  <si>
    <t>0-2.2</t>
  </si>
  <si>
    <t>0-2.5</t>
  </si>
  <si>
    <t>0-0.7</t>
  </si>
  <si>
    <t>0-5.0</t>
  </si>
  <si>
    <t>0</t>
  </si>
  <si>
    <t>中上</t>
  </si>
  <si>
    <t>3-7</t>
  </si>
  <si>
    <t>0-0.8</t>
  </si>
  <si>
    <t>0-4.8</t>
  </si>
  <si>
    <t>0-1.2</t>
  </si>
  <si>
    <t>平均</t>
  </si>
  <si>
    <t>1-7</t>
  </si>
  <si>
    <t>0-2.6</t>
  </si>
  <si>
    <t>0-1.5</t>
  </si>
  <si>
    <t>16-18</t>
  </si>
  <si>
    <t>7.20</t>
  </si>
  <si>
    <t>0-0.6</t>
  </si>
  <si>
    <t>0-1.0</t>
  </si>
  <si>
    <t>0-2.3</t>
  </si>
  <si>
    <t>0-0.9</t>
  </si>
  <si>
    <t>0-3.4</t>
  </si>
  <si>
    <t>0-1.3</t>
  </si>
  <si>
    <t>0-3.0</t>
  </si>
  <si>
    <t>吉农玉208</t>
  </si>
  <si>
    <t>3-5</t>
  </si>
  <si>
    <t>0-14.0</t>
  </si>
  <si>
    <t>0-0.1</t>
  </si>
  <si>
    <t>吉新108</t>
  </si>
  <si>
    <t>5</t>
  </si>
  <si>
    <t>14</t>
  </si>
  <si>
    <t>0-2.9</t>
  </si>
  <si>
    <t>鑫功11</t>
  </si>
  <si>
    <t>0-1.4</t>
  </si>
  <si>
    <t>0-3.3</t>
  </si>
  <si>
    <t>0-5.5</t>
  </si>
  <si>
    <t>0-12.6</t>
  </si>
  <si>
    <t>0-12.1</t>
  </si>
  <si>
    <t>0-1.6</t>
  </si>
  <si>
    <t>14-16</t>
  </si>
  <si>
    <t>艾克信2</t>
  </si>
  <si>
    <t>0-7.0</t>
  </si>
  <si>
    <t>0-3.5</t>
  </si>
  <si>
    <t>0-1.8</t>
  </si>
  <si>
    <t>禾鑫12</t>
  </si>
  <si>
    <t>0-2.8</t>
  </si>
  <si>
    <t>18</t>
  </si>
  <si>
    <t>0-3.2</t>
  </si>
  <si>
    <t>0-1.9</t>
  </si>
  <si>
    <t>0-2.1</t>
  </si>
  <si>
    <t>科玉21</t>
  </si>
  <si>
    <t>0-5</t>
  </si>
  <si>
    <t>0-4.0</t>
  </si>
  <si>
    <t>通单206</t>
  </si>
  <si>
    <t>0-6.2</t>
  </si>
  <si>
    <t>0-0.3</t>
  </si>
  <si>
    <t>0-1</t>
  </si>
  <si>
    <t>9</t>
  </si>
  <si>
    <t>0-10.0</t>
  </si>
  <si>
    <t>0-3.8</t>
  </si>
  <si>
    <t>先玉335(CK)</t>
  </si>
  <si>
    <t>14-18</t>
  </si>
  <si>
    <t>0-3</t>
  </si>
  <si>
    <t>0-5.2</t>
  </si>
  <si>
    <t>0-3.1</t>
  </si>
  <si>
    <t>0-13.0</t>
  </si>
  <si>
    <t>0-4.2</t>
  </si>
  <si>
    <t>14-20</t>
  </si>
  <si>
    <t>3-9</t>
  </si>
  <si>
    <t>0-10.8</t>
  </si>
  <si>
    <t>0-3.9</t>
  </si>
  <si>
    <t>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</si>
</sst>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8" formatCode="0_);[Red]\(0\)"/>
    <numFmt numFmtId="179" formatCode="0_ "/>
    <numFmt numFmtId="180" formatCode="0.00_ "/>
    <numFmt numFmtId="181" formatCode="0.00_);[Red]\(0.00\)"/>
    <numFmt numFmtId="182" formatCode="0.0_ "/>
    <numFmt numFmtId="183" formatCode="0.0_);[Red]\(0.0\)"/>
  </numFmts>
  <fonts count="1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6" fillId="0" borderId="0"/>
    <xf numFmtId="0" fontId="16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179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178" fontId="7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/>
    </xf>
    <xf numFmtId="180" fontId="3" fillId="0" borderId="2" xfId="0" applyNumberFormat="1" applyFont="1" applyBorder="1" applyAlignment="1">
      <alignment horizontal="center" vertical="center"/>
    </xf>
    <xf numFmtId="179" fontId="3" fillId="0" borderId="2" xfId="1" applyNumberFormat="1" applyFont="1" applyBorder="1" applyAlignment="1">
      <alignment horizontal="center" vertical="center"/>
    </xf>
    <xf numFmtId="179" fontId="8" fillId="0" borderId="2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178" fontId="8" fillId="0" borderId="2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80" fontId="10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/>
    </xf>
    <xf numFmtId="179" fontId="10" fillId="0" borderId="2" xfId="0" applyNumberFormat="1" applyFont="1" applyBorder="1" applyAlignment="1">
      <alignment horizontal="center" vertical="center"/>
    </xf>
    <xf numFmtId="181" fontId="3" fillId="0" borderId="2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49" fontId="9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80" fontId="9" fillId="0" borderId="2" xfId="0" applyNumberFormat="1" applyFont="1" applyBorder="1" applyAlignment="1">
      <alignment horizontal="center" vertical="center"/>
    </xf>
    <xf numFmtId="179" fontId="9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83" fontId="2" fillId="0" borderId="2" xfId="0" applyNumberFormat="1" applyFont="1" applyBorder="1" applyAlignment="1">
      <alignment horizontal="center" vertical="center" wrapText="1"/>
    </xf>
    <xf numFmtId="183" fontId="7" fillId="0" borderId="2" xfId="1" applyNumberFormat="1" applyFont="1" applyBorder="1" applyAlignment="1">
      <alignment horizontal="center" vertical="center"/>
    </xf>
    <xf numFmtId="182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183" fontId="8" fillId="0" borderId="2" xfId="1" applyNumberFormat="1" applyFont="1" applyBorder="1" applyAlignment="1">
      <alignment horizontal="center" vertical="center"/>
    </xf>
    <xf numFmtId="182" fontId="9" fillId="0" borderId="2" xfId="1" applyNumberFormat="1" applyFont="1" applyBorder="1" applyAlignment="1">
      <alignment horizontal="center" vertical="center"/>
    </xf>
    <xf numFmtId="182" fontId="10" fillId="0" borderId="2" xfId="0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183" fontId="10" fillId="0" borderId="2" xfId="0" applyNumberFormat="1" applyFont="1" applyBorder="1" applyAlignment="1">
      <alignment horizontal="center" vertical="center"/>
    </xf>
    <xf numFmtId="183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182" fontId="3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82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 wrapText="1"/>
    </xf>
    <xf numFmtId="183" fontId="10" fillId="0" borderId="2" xfId="0" applyNumberFormat="1" applyFont="1" applyBorder="1" applyAlignment="1">
      <alignment horizontal="center" vertical="center" wrapText="1"/>
    </xf>
    <xf numFmtId="182" fontId="8" fillId="0" borderId="2" xfId="1" applyNumberFormat="1" applyFont="1" applyBorder="1" applyAlignment="1">
      <alignment horizontal="center" vertical="center" wrapText="1"/>
    </xf>
    <xf numFmtId="179" fontId="8" fillId="0" borderId="2" xfId="1" applyNumberFormat="1" applyFont="1" applyBorder="1" applyAlignment="1">
      <alignment horizontal="center" vertical="center" wrapText="1"/>
    </xf>
    <xf numFmtId="182" fontId="9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9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"/>
  <sheetViews>
    <sheetView tabSelected="1" view="pageBreakPreview" zoomScale="60" zoomScaleNormal="100" workbookViewId="0">
      <selection activeCell="M17" sqref="M17"/>
    </sheetView>
  </sheetViews>
  <sheetFormatPr defaultColWidth="9" defaultRowHeight="14" x14ac:dyDescent="0.25"/>
  <cols>
    <col min="2" max="2" width="18.1796875" customWidth="1"/>
    <col min="4" max="13" width="9.6328125" customWidth="1"/>
    <col min="14" max="14" width="12.36328125" customWidth="1"/>
    <col min="15" max="20" width="9.6328125" customWidth="1"/>
    <col min="21" max="21" width="9" customWidth="1"/>
    <col min="22" max="24" width="9" style="5" customWidth="1"/>
    <col min="25" max="28" width="9" style="5"/>
    <col min="29" max="29" width="10.453125" style="5" customWidth="1"/>
  </cols>
  <sheetData>
    <row r="1" spans="1:29" s="1" customFormat="1" ht="38" customHeight="1" x14ac:dyDescent="0.25">
      <c r="A1" s="70" t="s">
        <v>0</v>
      </c>
      <c r="B1" s="70"/>
      <c r="C1" s="6"/>
      <c r="E1" s="71" t="s">
        <v>1</v>
      </c>
      <c r="F1" s="71"/>
      <c r="G1" s="71"/>
      <c r="H1" s="71"/>
      <c r="I1" s="71"/>
      <c r="J1" s="71"/>
      <c r="K1" s="71"/>
      <c r="L1" s="71"/>
      <c r="U1" s="72" t="s">
        <v>2</v>
      </c>
      <c r="V1" s="73"/>
      <c r="W1" s="73"/>
      <c r="X1" s="73"/>
      <c r="Y1" s="73"/>
      <c r="Z1" s="73"/>
      <c r="AA1" s="73"/>
      <c r="AB1" s="73"/>
      <c r="AC1" s="68"/>
    </row>
    <row r="2" spans="1:29" s="2" customFormat="1" ht="51" customHeight="1" x14ac:dyDescent="0.25">
      <c r="A2" s="7" t="s">
        <v>3</v>
      </c>
      <c r="B2" s="7" t="s">
        <v>4</v>
      </c>
      <c r="C2" s="7" t="s">
        <v>5</v>
      </c>
      <c r="D2" s="7" t="s">
        <v>6</v>
      </c>
      <c r="E2" s="8" t="s">
        <v>7</v>
      </c>
      <c r="F2" s="8" t="s">
        <v>8</v>
      </c>
      <c r="G2" s="7" t="s">
        <v>9</v>
      </c>
      <c r="H2" s="9" t="s">
        <v>10</v>
      </c>
      <c r="I2" s="9" t="s">
        <v>11</v>
      </c>
      <c r="J2" s="39" t="s">
        <v>12</v>
      </c>
      <c r="K2" s="39" t="s">
        <v>13</v>
      </c>
      <c r="L2" s="39" t="s">
        <v>14</v>
      </c>
      <c r="M2" s="7" t="s">
        <v>15</v>
      </c>
      <c r="N2" s="39" t="s">
        <v>16</v>
      </c>
      <c r="O2" s="39" t="s">
        <v>17</v>
      </c>
      <c r="P2" s="39" t="s">
        <v>18</v>
      </c>
      <c r="Q2" s="7" t="s">
        <v>19</v>
      </c>
      <c r="R2" s="7" t="s">
        <v>20</v>
      </c>
      <c r="S2" s="7" t="s">
        <v>21</v>
      </c>
      <c r="T2" s="54" t="s">
        <v>22</v>
      </c>
      <c r="U2" s="10" t="s">
        <v>23</v>
      </c>
      <c r="V2" s="7" t="s">
        <v>24</v>
      </c>
      <c r="W2" s="7" t="s">
        <v>25</v>
      </c>
      <c r="X2" s="7" t="s">
        <v>26</v>
      </c>
      <c r="Y2" s="7" t="s">
        <v>27</v>
      </c>
      <c r="Z2" s="7" t="s">
        <v>28</v>
      </c>
      <c r="AA2" s="7" t="s">
        <v>29</v>
      </c>
      <c r="AB2" s="7" t="s">
        <v>30</v>
      </c>
      <c r="AC2" s="7" t="s">
        <v>31</v>
      </c>
    </row>
    <row r="3" spans="1:29" s="3" customFormat="1" ht="28" customHeight="1" x14ac:dyDescent="0.25">
      <c r="A3" s="10" t="s">
        <v>32</v>
      </c>
      <c r="B3" s="11" t="s">
        <v>33</v>
      </c>
      <c r="C3" s="10">
        <v>2021</v>
      </c>
      <c r="D3" s="10">
        <v>7.21</v>
      </c>
      <c r="E3" s="12">
        <v>129</v>
      </c>
      <c r="F3" s="12">
        <v>0</v>
      </c>
      <c r="G3" s="13" t="s">
        <v>34</v>
      </c>
      <c r="H3" s="14">
        <v>311.3</v>
      </c>
      <c r="I3" s="14">
        <v>148.6</v>
      </c>
      <c r="J3" s="40">
        <v>1.2</v>
      </c>
      <c r="K3" s="40">
        <v>21.7566666666667</v>
      </c>
      <c r="L3" s="40">
        <v>0.44444444444444398</v>
      </c>
      <c r="M3" s="13" t="s">
        <v>35</v>
      </c>
      <c r="N3" s="40">
        <v>269.060950119935</v>
      </c>
      <c r="O3" s="40">
        <v>81.427776792438806</v>
      </c>
      <c r="P3" s="40">
        <v>39.916679844961301</v>
      </c>
      <c r="Q3" s="13" t="s">
        <v>36</v>
      </c>
      <c r="R3" s="13" t="s">
        <v>37</v>
      </c>
      <c r="S3" s="13" t="s">
        <v>38</v>
      </c>
      <c r="T3" s="13" t="s">
        <v>39</v>
      </c>
      <c r="U3" s="55" t="s">
        <v>40</v>
      </c>
      <c r="V3" s="55" t="s">
        <v>41</v>
      </c>
      <c r="W3" s="55" t="s">
        <v>42</v>
      </c>
      <c r="X3" s="55" t="s">
        <v>43</v>
      </c>
      <c r="Y3" s="55" t="s">
        <v>44</v>
      </c>
      <c r="Z3" s="55" t="s">
        <v>45</v>
      </c>
      <c r="AA3" s="55" t="s">
        <v>45</v>
      </c>
      <c r="AB3" s="55" t="s">
        <v>45</v>
      </c>
      <c r="AC3" s="55" t="s">
        <v>45</v>
      </c>
    </row>
    <row r="4" spans="1:29" s="4" customFormat="1" ht="28" customHeight="1" x14ac:dyDescent="0.25">
      <c r="A4" s="15"/>
      <c r="B4" s="16"/>
      <c r="C4" s="15">
        <v>2022</v>
      </c>
      <c r="D4" s="17">
        <v>7.28</v>
      </c>
      <c r="E4" s="18">
        <v>129.666666666667</v>
      </c>
      <c r="F4" s="19">
        <v>0</v>
      </c>
      <c r="G4" s="20" t="s">
        <v>34</v>
      </c>
      <c r="H4" s="21">
        <v>328.66666666666703</v>
      </c>
      <c r="I4" s="21">
        <v>134.5</v>
      </c>
      <c r="J4" s="41">
        <v>0.5</v>
      </c>
      <c r="K4" s="41">
        <v>22</v>
      </c>
      <c r="L4" s="41">
        <v>0.3</v>
      </c>
      <c r="M4" s="42">
        <v>16</v>
      </c>
      <c r="N4" s="43">
        <v>234.202443583118</v>
      </c>
      <c r="O4" s="43">
        <v>78.772039432868596</v>
      </c>
      <c r="P4" s="43">
        <v>36.473333333333301</v>
      </c>
      <c r="Q4" s="42" t="s">
        <v>36</v>
      </c>
      <c r="R4" s="42" t="s">
        <v>37</v>
      </c>
      <c r="S4" s="42" t="s">
        <v>46</v>
      </c>
      <c r="T4" s="20" t="s">
        <v>47</v>
      </c>
      <c r="U4" s="56">
        <v>0</v>
      </c>
      <c r="V4" s="56" t="s">
        <v>48</v>
      </c>
      <c r="W4" s="56" t="s">
        <v>40</v>
      </c>
      <c r="X4" s="56">
        <v>0</v>
      </c>
      <c r="Y4" s="61" t="s">
        <v>49</v>
      </c>
      <c r="Z4" s="56">
        <v>0</v>
      </c>
      <c r="AA4" s="56">
        <v>0</v>
      </c>
      <c r="AB4" s="56">
        <v>0</v>
      </c>
      <c r="AC4" s="56" t="s">
        <v>50</v>
      </c>
    </row>
    <row r="5" spans="1:29" s="4" customFormat="1" ht="28" customHeight="1" x14ac:dyDescent="0.25">
      <c r="A5" s="15"/>
      <c r="B5" s="22"/>
      <c r="C5" s="23" t="s">
        <v>51</v>
      </c>
      <c r="D5" s="24">
        <f t="shared" ref="D5:F5" si="0">AVERAGE(D3:D4)</f>
        <v>7.2450000000000001</v>
      </c>
      <c r="E5" s="25">
        <f t="shared" si="0"/>
        <v>129.33333333333348</v>
      </c>
      <c r="F5" s="26">
        <f t="shared" si="0"/>
        <v>0</v>
      </c>
      <c r="G5" s="13" t="s">
        <v>34</v>
      </c>
      <c r="H5" s="26">
        <f t="shared" ref="H5:L5" si="1">AVERAGE(H3:H4)</f>
        <v>319.98333333333352</v>
      </c>
      <c r="I5" s="26">
        <f t="shared" si="1"/>
        <v>141.55000000000001</v>
      </c>
      <c r="J5" s="44">
        <v>0.85</v>
      </c>
      <c r="K5" s="45">
        <f t="shared" si="1"/>
        <v>21.878333333333352</v>
      </c>
      <c r="L5" s="45">
        <f t="shared" si="1"/>
        <v>0.37222222222222201</v>
      </c>
      <c r="M5" s="46" t="s">
        <v>35</v>
      </c>
      <c r="N5" s="45">
        <f t="shared" ref="N5:P5" si="2">AVERAGE(N3:N4)</f>
        <v>251.6316968515265</v>
      </c>
      <c r="O5" s="45">
        <f t="shared" si="2"/>
        <v>80.099908112653708</v>
      </c>
      <c r="P5" s="47">
        <f t="shared" si="2"/>
        <v>38.195006589147297</v>
      </c>
      <c r="Q5" s="57" t="s">
        <v>36</v>
      </c>
      <c r="R5" s="57" t="s">
        <v>37</v>
      </c>
      <c r="S5" s="46" t="s">
        <v>46</v>
      </c>
      <c r="T5" s="32" t="s">
        <v>52</v>
      </c>
      <c r="U5" s="58" t="s">
        <v>40</v>
      </c>
      <c r="V5" s="59" t="s">
        <v>41</v>
      </c>
      <c r="W5" s="60" t="s">
        <v>42</v>
      </c>
      <c r="X5" s="58" t="s">
        <v>43</v>
      </c>
      <c r="Y5" s="59" t="s">
        <v>44</v>
      </c>
      <c r="Z5" s="53" t="s">
        <v>45</v>
      </c>
      <c r="AA5" s="58">
        <v>0</v>
      </c>
      <c r="AB5" s="58" t="s">
        <v>45</v>
      </c>
      <c r="AC5" s="58" t="s">
        <v>50</v>
      </c>
    </row>
    <row r="6" spans="1:29" s="4" customFormat="1" ht="28" customHeight="1" x14ac:dyDescent="0.25">
      <c r="A6" s="15"/>
      <c r="B6" s="28" t="s">
        <v>64</v>
      </c>
      <c r="C6" s="10">
        <v>2021</v>
      </c>
      <c r="D6" s="15">
        <v>7.18</v>
      </c>
      <c r="E6" s="18">
        <v>128.333333333333</v>
      </c>
      <c r="F6" s="19">
        <v>-0.66666666666699803</v>
      </c>
      <c r="G6" s="13" t="s">
        <v>34</v>
      </c>
      <c r="H6" s="21">
        <v>313.10000000000002</v>
      </c>
      <c r="I6" s="21">
        <v>137.9</v>
      </c>
      <c r="J6" s="41">
        <v>1.4</v>
      </c>
      <c r="K6" s="41">
        <v>21.64</v>
      </c>
      <c r="L6" s="41">
        <v>0.86666666666666703</v>
      </c>
      <c r="M6" s="42">
        <v>16</v>
      </c>
      <c r="N6" s="43">
        <v>241.13138101501499</v>
      </c>
      <c r="O6" s="43">
        <v>81.757993259714198</v>
      </c>
      <c r="P6" s="43">
        <v>38.686166666666701</v>
      </c>
      <c r="Q6" s="42" t="s">
        <v>36</v>
      </c>
      <c r="R6" s="42" t="s">
        <v>37</v>
      </c>
      <c r="S6" s="42" t="s">
        <v>46</v>
      </c>
      <c r="T6" s="20" t="s">
        <v>65</v>
      </c>
      <c r="U6" s="56">
        <v>0</v>
      </c>
      <c r="V6" s="61" t="s">
        <v>62</v>
      </c>
      <c r="W6" s="56">
        <v>0</v>
      </c>
      <c r="X6" s="56">
        <v>0</v>
      </c>
      <c r="Y6" s="56">
        <v>0</v>
      </c>
      <c r="Z6" s="56">
        <v>0</v>
      </c>
      <c r="AA6" s="61" t="s">
        <v>60</v>
      </c>
      <c r="AB6" s="56">
        <v>0</v>
      </c>
      <c r="AC6" s="56">
        <v>0</v>
      </c>
    </row>
    <row r="7" spans="1:29" s="4" customFormat="1" ht="28" customHeight="1" x14ac:dyDescent="0.25">
      <c r="A7" s="15"/>
      <c r="B7" s="16"/>
      <c r="C7" s="15">
        <v>2022</v>
      </c>
      <c r="D7" s="17">
        <v>7.26</v>
      </c>
      <c r="E7" s="18">
        <v>129.5</v>
      </c>
      <c r="F7" s="19">
        <v>0</v>
      </c>
      <c r="G7" s="20" t="s">
        <v>34</v>
      </c>
      <c r="H7" s="21">
        <v>294.83333333333297</v>
      </c>
      <c r="I7" s="21">
        <v>110.166666666667</v>
      </c>
      <c r="J7" s="41">
        <v>0.5</v>
      </c>
      <c r="K7" s="41">
        <v>20.477777777777799</v>
      </c>
      <c r="L7" s="41">
        <v>0.45</v>
      </c>
      <c r="M7" s="42">
        <v>18</v>
      </c>
      <c r="N7" s="43">
        <v>226.823812523687</v>
      </c>
      <c r="O7" s="43">
        <v>77.287736766775097</v>
      </c>
      <c r="P7" s="43">
        <v>36.581666666666699</v>
      </c>
      <c r="Q7" s="42" t="s">
        <v>36</v>
      </c>
      <c r="R7" s="42" t="s">
        <v>37</v>
      </c>
      <c r="S7" s="42" t="s">
        <v>46</v>
      </c>
      <c r="T7" s="20" t="s">
        <v>47</v>
      </c>
      <c r="U7" s="62">
        <v>0</v>
      </c>
      <c r="V7" s="61" t="s">
        <v>66</v>
      </c>
      <c r="W7" s="61" t="s">
        <v>67</v>
      </c>
      <c r="X7" s="62">
        <v>0</v>
      </c>
      <c r="Y7" s="62">
        <v>0</v>
      </c>
      <c r="Z7" s="56">
        <v>0</v>
      </c>
      <c r="AA7" s="61" t="s">
        <v>59</v>
      </c>
      <c r="AB7" s="56">
        <v>0</v>
      </c>
      <c r="AC7" s="61" t="s">
        <v>62</v>
      </c>
    </row>
    <row r="8" spans="1:29" s="4" customFormat="1" ht="28" customHeight="1" x14ac:dyDescent="0.25">
      <c r="A8" s="15"/>
      <c r="B8" s="22"/>
      <c r="C8" s="23" t="s">
        <v>51</v>
      </c>
      <c r="D8" s="24">
        <f t="shared" ref="D8:F8" si="3">AVERAGE(D6:D7)</f>
        <v>7.22</v>
      </c>
      <c r="E8" s="25">
        <f t="shared" si="3"/>
        <v>128.91666666666652</v>
      </c>
      <c r="F8" s="26">
        <f t="shared" si="3"/>
        <v>-0.33333333333349902</v>
      </c>
      <c r="G8" s="13" t="s">
        <v>34</v>
      </c>
      <c r="H8" s="26">
        <f t="shared" ref="H8:L8" si="4">AVERAGE(H6:H7)</f>
        <v>303.96666666666647</v>
      </c>
      <c r="I8" s="26">
        <f t="shared" si="4"/>
        <v>124.0333333333335</v>
      </c>
      <c r="J8" s="44">
        <v>0.95</v>
      </c>
      <c r="K8" s="45">
        <f t="shared" si="4"/>
        <v>21.058888888888902</v>
      </c>
      <c r="L8" s="45">
        <f t="shared" si="4"/>
        <v>0.65833333333333355</v>
      </c>
      <c r="M8" s="49" t="s">
        <v>55</v>
      </c>
      <c r="N8" s="45">
        <f t="shared" ref="N8:P8" si="5">AVERAGE(N6:N7)</f>
        <v>233.97759676935101</v>
      </c>
      <c r="O8" s="45">
        <f t="shared" si="5"/>
        <v>79.522865013244655</v>
      </c>
      <c r="P8" s="47">
        <f t="shared" si="5"/>
        <v>37.6339166666667</v>
      </c>
      <c r="Q8" s="57" t="s">
        <v>36</v>
      </c>
      <c r="R8" s="57" t="s">
        <v>37</v>
      </c>
      <c r="S8" s="49" t="s">
        <v>46</v>
      </c>
      <c r="T8" s="32" t="s">
        <v>47</v>
      </c>
      <c r="U8" s="63" t="s">
        <v>58</v>
      </c>
      <c r="V8" s="63" t="s">
        <v>66</v>
      </c>
      <c r="W8" s="63" t="s">
        <v>67</v>
      </c>
      <c r="X8" s="58">
        <v>0</v>
      </c>
      <c r="Y8" s="58">
        <v>0</v>
      </c>
      <c r="Z8" s="53" t="s">
        <v>45</v>
      </c>
      <c r="AA8" s="63" t="s">
        <v>59</v>
      </c>
      <c r="AB8" s="58" t="s">
        <v>45</v>
      </c>
      <c r="AC8" s="63" t="s">
        <v>62</v>
      </c>
    </row>
    <row r="9" spans="1:29" s="4" customFormat="1" ht="28" customHeight="1" x14ac:dyDescent="0.25">
      <c r="A9" s="15"/>
      <c r="B9" s="16" t="s">
        <v>68</v>
      </c>
      <c r="C9" s="10">
        <v>2021</v>
      </c>
      <c r="D9" s="15">
        <v>7.19</v>
      </c>
      <c r="E9" s="18">
        <v>128.555555555556</v>
      </c>
      <c r="F9" s="19">
        <v>-0.444444444444002</v>
      </c>
      <c r="G9" s="20" t="s">
        <v>34</v>
      </c>
      <c r="H9" s="21">
        <v>299.10000000000002</v>
      </c>
      <c r="I9" s="21">
        <v>128.1</v>
      </c>
      <c r="J9" s="41">
        <v>1.5</v>
      </c>
      <c r="K9" s="41">
        <v>20.047777777777799</v>
      </c>
      <c r="L9" s="41">
        <v>0.16666666666666699</v>
      </c>
      <c r="M9" s="42">
        <v>20</v>
      </c>
      <c r="N9" s="43">
        <v>256.20972897909201</v>
      </c>
      <c r="O9" s="43">
        <v>80.050169351116395</v>
      </c>
      <c r="P9" s="43">
        <v>40.926515503875997</v>
      </c>
      <c r="Q9" s="42" t="s">
        <v>36</v>
      </c>
      <c r="R9" s="42" t="s">
        <v>37</v>
      </c>
      <c r="S9" s="42" t="s">
        <v>46</v>
      </c>
      <c r="T9" s="20" t="s">
        <v>47</v>
      </c>
      <c r="U9" s="56">
        <v>0</v>
      </c>
      <c r="V9" s="61" t="s">
        <v>62</v>
      </c>
      <c r="W9" s="56">
        <v>0</v>
      </c>
      <c r="X9" s="62">
        <v>0</v>
      </c>
      <c r="Y9" s="62" t="s">
        <v>58</v>
      </c>
      <c r="Z9" s="56">
        <v>0</v>
      </c>
      <c r="AA9" s="61" t="s">
        <v>40</v>
      </c>
      <c r="AB9" s="56">
        <v>0</v>
      </c>
      <c r="AC9" s="56">
        <v>0</v>
      </c>
    </row>
    <row r="10" spans="1:29" s="4" customFormat="1" ht="28" customHeight="1" x14ac:dyDescent="0.25">
      <c r="A10" s="15"/>
      <c r="B10" s="16"/>
      <c r="C10" s="15">
        <v>2022</v>
      </c>
      <c r="D10" s="17">
        <v>7.27</v>
      </c>
      <c r="E10" s="18">
        <v>129.166666666667</v>
      </c>
      <c r="F10" s="19">
        <v>-1</v>
      </c>
      <c r="G10" s="20" t="s">
        <v>69</v>
      </c>
      <c r="H10" s="21">
        <v>318</v>
      </c>
      <c r="I10" s="21">
        <v>115.166666666667</v>
      </c>
      <c r="J10" s="41">
        <v>0.5</v>
      </c>
      <c r="K10" s="41">
        <v>20.066666666666698</v>
      </c>
      <c r="L10" s="41">
        <v>0.2</v>
      </c>
      <c r="M10" s="20" t="s">
        <v>70</v>
      </c>
      <c r="N10" s="43">
        <v>243.65920499569299</v>
      </c>
      <c r="O10" s="43">
        <v>80.681679294778604</v>
      </c>
      <c r="P10" s="43">
        <v>39.9155555555555</v>
      </c>
      <c r="Q10" s="42" t="s">
        <v>36</v>
      </c>
      <c r="R10" s="42" t="s">
        <v>37</v>
      </c>
      <c r="S10" s="42" t="s">
        <v>46</v>
      </c>
      <c r="T10" s="20" t="s">
        <v>65</v>
      </c>
      <c r="U10" s="62">
        <v>0</v>
      </c>
      <c r="V10" s="61" t="s">
        <v>62</v>
      </c>
      <c r="W10" s="56">
        <v>0</v>
      </c>
      <c r="X10" s="62">
        <v>0</v>
      </c>
      <c r="Y10" s="62">
        <v>0</v>
      </c>
      <c r="Z10" s="56">
        <v>0</v>
      </c>
      <c r="AA10" s="62">
        <v>0</v>
      </c>
      <c r="AB10" s="62">
        <v>0</v>
      </c>
      <c r="AC10" s="56" t="s">
        <v>71</v>
      </c>
    </row>
    <row r="11" spans="1:29" s="4" customFormat="1" ht="28" customHeight="1" x14ac:dyDescent="0.25">
      <c r="A11" s="15"/>
      <c r="B11" s="22"/>
      <c r="C11" s="23" t="s">
        <v>51</v>
      </c>
      <c r="D11" s="24">
        <f t="shared" ref="D11:F11" si="6">AVERAGE(D9:D10)</f>
        <v>7.23</v>
      </c>
      <c r="E11" s="25">
        <f t="shared" si="6"/>
        <v>128.86111111111148</v>
      </c>
      <c r="F11" s="26">
        <f t="shared" si="6"/>
        <v>-0.72222222222200094</v>
      </c>
      <c r="G11" s="29" t="s">
        <v>34</v>
      </c>
      <c r="H11" s="26">
        <f t="shared" ref="H11:L11" si="7">AVERAGE(H9:H10)</f>
        <v>308.55</v>
      </c>
      <c r="I11" s="26">
        <f t="shared" si="7"/>
        <v>121.6333333333335</v>
      </c>
      <c r="J11" s="48">
        <v>1</v>
      </c>
      <c r="K11" s="45">
        <f t="shared" si="7"/>
        <v>20.057222222222251</v>
      </c>
      <c r="L11" s="45">
        <f t="shared" si="7"/>
        <v>0.18333333333333351</v>
      </c>
      <c r="M11" s="29" t="s">
        <v>55</v>
      </c>
      <c r="N11" s="45">
        <f t="shared" ref="N11:P11" si="8">AVERAGE(N9:N10)</f>
        <v>249.93446698739251</v>
      </c>
      <c r="O11" s="45">
        <f t="shared" si="8"/>
        <v>80.365924322947507</v>
      </c>
      <c r="P11" s="47">
        <f t="shared" si="8"/>
        <v>40.421035529715752</v>
      </c>
      <c r="Q11" s="57" t="s">
        <v>36</v>
      </c>
      <c r="R11" s="57" t="s">
        <v>37</v>
      </c>
      <c r="S11" s="57" t="s">
        <v>46</v>
      </c>
      <c r="T11" s="32" t="s">
        <v>47</v>
      </c>
      <c r="U11" s="58">
        <v>0</v>
      </c>
      <c r="V11" s="58" t="s">
        <v>62</v>
      </c>
      <c r="W11" s="58" t="s">
        <v>45</v>
      </c>
      <c r="X11" s="58">
        <v>0</v>
      </c>
      <c r="Y11" s="58" t="s">
        <v>58</v>
      </c>
      <c r="Z11" s="58" t="s">
        <v>45</v>
      </c>
      <c r="AA11" s="63" t="s">
        <v>40</v>
      </c>
      <c r="AB11" s="58" t="s">
        <v>45</v>
      </c>
      <c r="AC11" s="58" t="s">
        <v>71</v>
      </c>
    </row>
    <row r="12" spans="1:29" s="4" customFormat="1" ht="28" customHeight="1" x14ac:dyDescent="0.25">
      <c r="A12" s="15"/>
      <c r="B12" s="28" t="s">
        <v>72</v>
      </c>
      <c r="C12" s="10">
        <v>2021</v>
      </c>
      <c r="D12" s="17" t="s">
        <v>56</v>
      </c>
      <c r="E12" s="18">
        <v>128.888888888889</v>
      </c>
      <c r="F12" s="19">
        <v>-0.111111111111001</v>
      </c>
      <c r="G12" s="20" t="s">
        <v>34</v>
      </c>
      <c r="H12" s="21">
        <v>315.8</v>
      </c>
      <c r="I12" s="21">
        <v>149.5</v>
      </c>
      <c r="J12" s="43">
        <v>1.3</v>
      </c>
      <c r="K12" s="43">
        <v>21.8322222222222</v>
      </c>
      <c r="L12" s="43">
        <v>0.47777777777777802</v>
      </c>
      <c r="M12" s="42">
        <v>16</v>
      </c>
      <c r="N12" s="43">
        <v>256.89543307526401</v>
      </c>
      <c r="O12" s="43">
        <v>81.256533756371098</v>
      </c>
      <c r="P12" s="43">
        <v>39.861528682170501</v>
      </c>
      <c r="Q12" s="42" t="s">
        <v>36</v>
      </c>
      <c r="R12" s="42" t="s">
        <v>37</v>
      </c>
      <c r="S12" s="42" t="s">
        <v>46</v>
      </c>
      <c r="T12" s="20" t="s">
        <v>47</v>
      </c>
      <c r="U12" s="62">
        <v>0</v>
      </c>
      <c r="V12" s="56" t="s">
        <v>73</v>
      </c>
      <c r="W12" s="56" t="s">
        <v>48</v>
      </c>
      <c r="X12" s="56" t="s">
        <v>74</v>
      </c>
      <c r="Y12" s="56" t="s">
        <v>75</v>
      </c>
      <c r="Z12" s="56">
        <v>0</v>
      </c>
      <c r="AA12" s="56" t="s">
        <v>54</v>
      </c>
      <c r="AB12" s="56">
        <v>0</v>
      </c>
      <c r="AC12" s="56">
        <v>0</v>
      </c>
    </row>
    <row r="13" spans="1:29" s="4" customFormat="1" ht="28" customHeight="1" x14ac:dyDescent="0.25">
      <c r="A13" s="15"/>
      <c r="B13" s="30"/>
      <c r="C13" s="15">
        <v>2022</v>
      </c>
      <c r="D13" s="27">
        <v>7.26</v>
      </c>
      <c r="E13" s="18">
        <v>128.666666666667</v>
      </c>
      <c r="F13" s="19">
        <v>-0.83333333333334303</v>
      </c>
      <c r="G13" s="29" t="s">
        <v>34</v>
      </c>
      <c r="H13" s="21">
        <v>329.16666666666703</v>
      </c>
      <c r="I13" s="21">
        <v>133.5</v>
      </c>
      <c r="J13" s="41">
        <v>2</v>
      </c>
      <c r="K13" s="41">
        <v>22.016666666666701</v>
      </c>
      <c r="L13" s="41">
        <v>0.75</v>
      </c>
      <c r="M13" s="42">
        <v>14</v>
      </c>
      <c r="N13" s="43">
        <v>220.794037898363</v>
      </c>
      <c r="O13" s="43">
        <v>80.229764306937199</v>
      </c>
      <c r="P13" s="43">
        <v>38.140222222222199</v>
      </c>
      <c r="Q13" s="42" t="s">
        <v>36</v>
      </c>
      <c r="R13" s="42" t="s">
        <v>37</v>
      </c>
      <c r="S13" s="42" t="s">
        <v>38</v>
      </c>
      <c r="T13" s="20" t="s">
        <v>47</v>
      </c>
      <c r="U13" s="62">
        <v>0</v>
      </c>
      <c r="V13" s="61" t="s">
        <v>76</v>
      </c>
      <c r="W13" s="56" t="s">
        <v>58</v>
      </c>
      <c r="X13" s="61" t="s">
        <v>44</v>
      </c>
      <c r="Y13" s="61" t="s">
        <v>77</v>
      </c>
      <c r="Z13" s="62">
        <v>0</v>
      </c>
      <c r="AA13" s="62" t="s">
        <v>62</v>
      </c>
      <c r="AB13" s="62">
        <v>0</v>
      </c>
      <c r="AC13" s="61" t="s">
        <v>78</v>
      </c>
    </row>
    <row r="14" spans="1:29" s="4" customFormat="1" ht="28" customHeight="1" x14ac:dyDescent="0.25">
      <c r="A14" s="15"/>
      <c r="B14" s="22"/>
      <c r="C14" s="23" t="s">
        <v>51</v>
      </c>
      <c r="D14" s="24">
        <f t="shared" ref="D14:F14" si="9">AVERAGE(D12:D13)</f>
        <v>7.26</v>
      </c>
      <c r="E14" s="25">
        <f t="shared" si="9"/>
        <v>128.777777777778</v>
      </c>
      <c r="F14" s="26">
        <f t="shared" si="9"/>
        <v>-0.47222222222217203</v>
      </c>
      <c r="G14" s="20" t="s">
        <v>34</v>
      </c>
      <c r="H14" s="26">
        <f t="shared" ref="H14:L14" si="10">AVERAGE(H12:H13)</f>
        <v>322.48333333333352</v>
      </c>
      <c r="I14" s="26">
        <f t="shared" si="10"/>
        <v>141.5</v>
      </c>
      <c r="J14" s="44">
        <v>1.1499999999999999</v>
      </c>
      <c r="K14" s="45">
        <f t="shared" si="10"/>
        <v>21.92444444444445</v>
      </c>
      <c r="L14" s="45">
        <f t="shared" si="10"/>
        <v>0.61388888888888904</v>
      </c>
      <c r="M14" s="29" t="s">
        <v>79</v>
      </c>
      <c r="N14" s="45">
        <f t="shared" ref="N14:P14" si="11">AVERAGE(N12:N13)</f>
        <v>238.84473548681351</v>
      </c>
      <c r="O14" s="45">
        <f t="shared" si="11"/>
        <v>80.743149031654156</v>
      </c>
      <c r="P14" s="47">
        <f t="shared" si="11"/>
        <v>39.000875452196354</v>
      </c>
      <c r="Q14" s="57" t="s">
        <v>36</v>
      </c>
      <c r="R14" s="57" t="s">
        <v>37</v>
      </c>
      <c r="S14" s="49" t="s">
        <v>46</v>
      </c>
      <c r="T14" s="32" t="s">
        <v>47</v>
      </c>
      <c r="U14" s="58">
        <v>0</v>
      </c>
      <c r="V14" s="58" t="s">
        <v>76</v>
      </c>
      <c r="W14" s="58" t="s">
        <v>58</v>
      </c>
      <c r="X14" s="58" t="s">
        <v>44</v>
      </c>
      <c r="Y14" s="58" t="s">
        <v>77</v>
      </c>
      <c r="Z14" s="53" t="s">
        <v>45</v>
      </c>
      <c r="AA14" s="58" t="s">
        <v>54</v>
      </c>
      <c r="AB14" s="58" t="s">
        <v>45</v>
      </c>
      <c r="AC14" s="58" t="s">
        <v>78</v>
      </c>
    </row>
    <row r="15" spans="1:29" s="4" customFormat="1" ht="28" customHeight="1" x14ac:dyDescent="0.25">
      <c r="A15" s="15"/>
      <c r="B15" s="31" t="s">
        <v>80</v>
      </c>
      <c r="C15" s="10">
        <v>2021</v>
      </c>
      <c r="D15" s="27">
        <v>7.22</v>
      </c>
      <c r="E15" s="18">
        <v>128.30000000000001</v>
      </c>
      <c r="F15" s="19">
        <v>-0.69999999999998896</v>
      </c>
      <c r="G15" s="29" t="s">
        <v>34</v>
      </c>
      <c r="H15" s="21">
        <v>336.33333333333297</v>
      </c>
      <c r="I15" s="21">
        <v>136.777777777778</v>
      </c>
      <c r="J15" s="42">
        <v>1</v>
      </c>
      <c r="K15" s="41">
        <v>20.9433333333333</v>
      </c>
      <c r="L15" s="41">
        <v>0.68</v>
      </c>
      <c r="M15" s="20" t="s">
        <v>35</v>
      </c>
      <c r="N15" s="41">
        <v>258.17071542523303</v>
      </c>
      <c r="O15" s="41">
        <v>78.398114894247996</v>
      </c>
      <c r="P15" s="41">
        <v>41.440177589851999</v>
      </c>
      <c r="Q15" s="42" t="s">
        <v>36</v>
      </c>
      <c r="R15" s="42" t="s">
        <v>37</v>
      </c>
      <c r="S15" s="42" t="s">
        <v>38</v>
      </c>
      <c r="T15" s="20" t="s">
        <v>39</v>
      </c>
      <c r="U15" s="56" t="s">
        <v>81</v>
      </c>
      <c r="V15" s="56">
        <v>0</v>
      </c>
      <c r="W15" s="56" t="s">
        <v>62</v>
      </c>
      <c r="X15" s="56">
        <v>0</v>
      </c>
      <c r="Y15" s="56" t="s">
        <v>82</v>
      </c>
      <c r="Z15" s="56">
        <v>0</v>
      </c>
      <c r="AA15" s="56" t="s">
        <v>62</v>
      </c>
      <c r="AB15" s="56">
        <v>0</v>
      </c>
      <c r="AC15" s="56">
        <v>0</v>
      </c>
    </row>
    <row r="16" spans="1:29" s="4" customFormat="1" ht="28" customHeight="1" x14ac:dyDescent="0.25">
      <c r="A16" s="15"/>
      <c r="B16" s="16"/>
      <c r="C16" s="15">
        <v>2022</v>
      </c>
      <c r="D16" s="27">
        <v>7.27</v>
      </c>
      <c r="E16" s="18">
        <v>129.833333333333</v>
      </c>
      <c r="F16" s="19">
        <v>1</v>
      </c>
      <c r="G16" s="20" t="s">
        <v>34</v>
      </c>
      <c r="H16" s="21">
        <v>330.83333333333297</v>
      </c>
      <c r="I16" s="21">
        <v>135</v>
      </c>
      <c r="J16" s="42">
        <v>2.1</v>
      </c>
      <c r="K16" s="41">
        <v>20.761111111111099</v>
      </c>
      <c r="L16" s="41">
        <v>0.58333333333333304</v>
      </c>
      <c r="M16" s="20" t="s">
        <v>35</v>
      </c>
      <c r="N16" s="41">
        <v>250.999323858742</v>
      </c>
      <c r="O16" s="41">
        <v>79.1030099104794</v>
      </c>
      <c r="P16" s="41">
        <v>39.108622222222202</v>
      </c>
      <c r="Q16" s="42" t="s">
        <v>36</v>
      </c>
      <c r="R16" s="42" t="s">
        <v>37</v>
      </c>
      <c r="S16" s="42" t="s">
        <v>46</v>
      </c>
      <c r="T16" s="20" t="s">
        <v>47</v>
      </c>
      <c r="U16" s="56">
        <v>0</v>
      </c>
      <c r="V16" s="56" t="s">
        <v>54</v>
      </c>
      <c r="W16" s="56">
        <v>0</v>
      </c>
      <c r="X16" s="56">
        <v>0</v>
      </c>
      <c r="Y16" s="56">
        <v>0</v>
      </c>
      <c r="Z16" s="56">
        <v>0</v>
      </c>
      <c r="AA16" s="56" t="s">
        <v>59</v>
      </c>
      <c r="AB16" s="56">
        <v>0</v>
      </c>
      <c r="AC16" s="56" t="s">
        <v>83</v>
      </c>
    </row>
    <row r="17" spans="1:29" s="4" customFormat="1" ht="28" customHeight="1" x14ac:dyDescent="0.25">
      <c r="A17" s="15"/>
      <c r="B17" s="22"/>
      <c r="C17" s="23" t="s">
        <v>51</v>
      </c>
      <c r="D17" s="24">
        <f t="shared" ref="D17:F17" si="12">AVERAGE(D15:D16)</f>
        <v>7.2449999999999992</v>
      </c>
      <c r="E17" s="25">
        <f t="shared" si="12"/>
        <v>129.06666666666649</v>
      </c>
      <c r="F17" s="26">
        <f t="shared" si="12"/>
        <v>0.15000000000000552</v>
      </c>
      <c r="G17" s="29" t="s">
        <v>34</v>
      </c>
      <c r="H17" s="26">
        <f t="shared" ref="H17:L17" si="13">AVERAGE(H15:H16)</f>
        <v>333.58333333333297</v>
      </c>
      <c r="I17" s="26">
        <f t="shared" si="13"/>
        <v>135.888888888889</v>
      </c>
      <c r="J17" s="48">
        <v>1.05</v>
      </c>
      <c r="K17" s="45">
        <f t="shared" si="13"/>
        <v>20.852222222222199</v>
      </c>
      <c r="L17" s="45">
        <f t="shared" si="13"/>
        <v>0.6316666666666666</v>
      </c>
      <c r="M17" s="29" t="s">
        <v>35</v>
      </c>
      <c r="N17" s="45">
        <f t="shared" ref="N17:P17" si="14">AVERAGE(N15:N16)</f>
        <v>254.58501964198751</v>
      </c>
      <c r="O17" s="45">
        <f t="shared" si="14"/>
        <v>78.750562402363698</v>
      </c>
      <c r="P17" s="47">
        <f t="shared" si="14"/>
        <v>40.274399906037104</v>
      </c>
      <c r="Q17" s="57" t="s">
        <v>36</v>
      </c>
      <c r="R17" s="57" t="s">
        <v>37</v>
      </c>
      <c r="S17" s="57" t="s">
        <v>46</v>
      </c>
      <c r="T17" s="32" t="s">
        <v>52</v>
      </c>
      <c r="U17" s="58" t="s">
        <v>81</v>
      </c>
      <c r="V17" s="58" t="s">
        <v>54</v>
      </c>
      <c r="W17" s="58" t="s">
        <v>62</v>
      </c>
      <c r="X17" s="58">
        <v>0</v>
      </c>
      <c r="Y17" s="58" t="s">
        <v>82</v>
      </c>
      <c r="Z17" s="58">
        <v>0</v>
      </c>
      <c r="AA17" s="58" t="s">
        <v>59</v>
      </c>
      <c r="AB17" s="58">
        <v>0</v>
      </c>
      <c r="AC17" s="58" t="s">
        <v>83</v>
      </c>
    </row>
    <row r="18" spans="1:29" s="4" customFormat="1" ht="28" customHeight="1" x14ac:dyDescent="0.25">
      <c r="A18" s="15"/>
      <c r="B18" s="16" t="s">
        <v>84</v>
      </c>
      <c r="C18" s="10">
        <v>2021</v>
      </c>
      <c r="D18" s="27">
        <v>7.19</v>
      </c>
      <c r="E18" s="18">
        <v>127.3</v>
      </c>
      <c r="F18" s="19">
        <v>-1.7</v>
      </c>
      <c r="G18" s="20" t="s">
        <v>34</v>
      </c>
      <c r="H18" s="21">
        <v>300.222222222222</v>
      </c>
      <c r="I18" s="21">
        <v>117.333333333333</v>
      </c>
      <c r="J18" s="42">
        <v>1.3</v>
      </c>
      <c r="K18" s="41">
        <v>20.0530864197531</v>
      </c>
      <c r="L18" s="41">
        <v>0.67</v>
      </c>
      <c r="M18" s="42">
        <v>16</v>
      </c>
      <c r="N18" s="41">
        <v>251.45792024228101</v>
      </c>
      <c r="O18" s="41">
        <v>81.020800150737898</v>
      </c>
      <c r="P18" s="41">
        <v>38.867151515151498</v>
      </c>
      <c r="Q18" s="42" t="s">
        <v>36</v>
      </c>
      <c r="R18" s="42" t="s">
        <v>37</v>
      </c>
      <c r="S18" s="42" t="s">
        <v>38</v>
      </c>
      <c r="T18" s="20" t="s">
        <v>39</v>
      </c>
      <c r="U18" s="56" t="s">
        <v>81</v>
      </c>
      <c r="V18" s="56" t="s">
        <v>60</v>
      </c>
      <c r="W18" s="56" t="s">
        <v>40</v>
      </c>
      <c r="X18" s="56">
        <v>0</v>
      </c>
      <c r="Y18" s="56" t="s">
        <v>85</v>
      </c>
      <c r="Z18" s="56">
        <v>0</v>
      </c>
      <c r="AA18" s="56" t="s">
        <v>85</v>
      </c>
      <c r="AB18" s="56">
        <v>0</v>
      </c>
      <c r="AC18" s="56">
        <v>0</v>
      </c>
    </row>
    <row r="19" spans="1:29" s="4" customFormat="1" ht="28" customHeight="1" x14ac:dyDescent="0.25">
      <c r="A19" s="15"/>
      <c r="B19" s="16"/>
      <c r="C19" s="15">
        <v>2022</v>
      </c>
      <c r="D19" s="27">
        <v>7.27</v>
      </c>
      <c r="E19" s="18">
        <v>128.833333333333</v>
      </c>
      <c r="F19" s="19">
        <v>0</v>
      </c>
      <c r="G19" s="29" t="s">
        <v>34</v>
      </c>
      <c r="H19" s="21">
        <v>297.83333333333297</v>
      </c>
      <c r="I19" s="21">
        <v>95.5</v>
      </c>
      <c r="J19" s="42">
        <v>1</v>
      </c>
      <c r="K19" s="41">
        <v>20.683333333333302</v>
      </c>
      <c r="L19" s="41">
        <v>0.5</v>
      </c>
      <c r="M19" s="20" t="s">
        <v>86</v>
      </c>
      <c r="N19" s="41">
        <v>230.25216623600301</v>
      </c>
      <c r="O19" s="41">
        <v>78.418650475465896</v>
      </c>
      <c r="P19" s="41">
        <v>36.811644444444397</v>
      </c>
      <c r="Q19" s="42" t="s">
        <v>36</v>
      </c>
      <c r="R19" s="42" t="s">
        <v>37</v>
      </c>
      <c r="S19" s="42" t="s">
        <v>46</v>
      </c>
      <c r="T19" s="20" t="s">
        <v>47</v>
      </c>
      <c r="U19" s="56">
        <v>0</v>
      </c>
      <c r="V19" s="56" t="s">
        <v>87</v>
      </c>
      <c r="W19" s="56">
        <v>0</v>
      </c>
      <c r="X19" s="56">
        <v>0</v>
      </c>
      <c r="Y19" s="56">
        <v>0</v>
      </c>
      <c r="Z19" s="56">
        <v>0</v>
      </c>
      <c r="AA19" s="64" t="s">
        <v>88</v>
      </c>
      <c r="AB19" s="56">
        <v>0</v>
      </c>
      <c r="AC19" s="56" t="s">
        <v>89</v>
      </c>
    </row>
    <row r="20" spans="1:29" s="4" customFormat="1" ht="28" customHeight="1" x14ac:dyDescent="0.25">
      <c r="A20" s="15"/>
      <c r="B20" s="22"/>
      <c r="C20" s="23" t="s">
        <v>51</v>
      </c>
      <c r="D20" s="24">
        <f t="shared" ref="D20:F20" si="15">AVERAGE(D18:D19)</f>
        <v>7.23</v>
      </c>
      <c r="E20" s="25">
        <f t="shared" si="15"/>
        <v>128.06666666666649</v>
      </c>
      <c r="F20" s="26">
        <f t="shared" si="15"/>
        <v>-0.85</v>
      </c>
      <c r="G20" s="20" t="s">
        <v>34</v>
      </c>
      <c r="H20" s="26">
        <f t="shared" ref="H20:L20" si="16">AVERAGE(H18:H19)</f>
        <v>299.02777777777749</v>
      </c>
      <c r="I20" s="26">
        <f t="shared" si="16"/>
        <v>106.4166666666665</v>
      </c>
      <c r="J20" s="48">
        <v>1.1499999999999999</v>
      </c>
      <c r="K20" s="45">
        <f t="shared" si="16"/>
        <v>20.368209876543201</v>
      </c>
      <c r="L20" s="45">
        <f t="shared" si="16"/>
        <v>0.58499999999999996</v>
      </c>
      <c r="M20" s="29" t="s">
        <v>55</v>
      </c>
      <c r="N20" s="45">
        <f t="shared" ref="N20:P20" si="17">AVERAGE(N18:N19)</f>
        <v>240.85504323914199</v>
      </c>
      <c r="O20" s="45">
        <f t="shared" si="17"/>
        <v>79.71972531310189</v>
      </c>
      <c r="P20" s="47">
        <f t="shared" si="17"/>
        <v>37.839397979797951</v>
      </c>
      <c r="Q20" s="57" t="s">
        <v>36</v>
      </c>
      <c r="R20" s="57" t="s">
        <v>37</v>
      </c>
      <c r="S20" s="49" t="s">
        <v>38</v>
      </c>
      <c r="T20" s="32" t="s">
        <v>52</v>
      </c>
      <c r="U20" s="58" t="s">
        <v>81</v>
      </c>
      <c r="V20" s="58" t="s">
        <v>87</v>
      </c>
      <c r="W20" s="58" t="s">
        <v>40</v>
      </c>
      <c r="X20" s="58">
        <v>0</v>
      </c>
      <c r="Y20" s="63" t="s">
        <v>85</v>
      </c>
      <c r="Z20" s="58">
        <v>0</v>
      </c>
      <c r="AA20" s="58" t="s">
        <v>85</v>
      </c>
      <c r="AB20" s="58">
        <v>0</v>
      </c>
      <c r="AC20" s="58" t="s">
        <v>89</v>
      </c>
    </row>
    <row r="21" spans="1:29" s="4" customFormat="1" ht="28" customHeight="1" x14ac:dyDescent="0.25">
      <c r="A21" s="15"/>
      <c r="B21" s="16" t="s">
        <v>90</v>
      </c>
      <c r="C21" s="10">
        <v>2021</v>
      </c>
      <c r="D21" s="27">
        <v>7.22</v>
      </c>
      <c r="E21" s="18">
        <v>128.5</v>
      </c>
      <c r="F21" s="19">
        <v>-0.5</v>
      </c>
      <c r="G21" s="29" t="s">
        <v>34</v>
      </c>
      <c r="H21" s="21">
        <v>335.88888888888903</v>
      </c>
      <c r="I21" s="21">
        <v>140.333333333333</v>
      </c>
      <c r="J21" s="42">
        <v>0.8</v>
      </c>
      <c r="K21" s="41">
        <v>20.880246913580301</v>
      </c>
      <c r="L21" s="41">
        <v>0.24</v>
      </c>
      <c r="M21" s="42">
        <v>16</v>
      </c>
      <c r="N21" s="41">
        <v>248.39402191214501</v>
      </c>
      <c r="O21" s="41">
        <v>80.973061603310597</v>
      </c>
      <c r="P21" s="41">
        <v>40.317151515151501</v>
      </c>
      <c r="Q21" s="42" t="s">
        <v>36</v>
      </c>
      <c r="R21" s="42" t="s">
        <v>37</v>
      </c>
      <c r="S21" s="42" t="s">
        <v>38</v>
      </c>
      <c r="T21" s="20" t="s">
        <v>39</v>
      </c>
      <c r="U21" s="56" t="s">
        <v>91</v>
      </c>
      <c r="V21" s="56" t="s">
        <v>57</v>
      </c>
      <c r="W21" s="56" t="s">
        <v>62</v>
      </c>
      <c r="X21" s="56" t="s">
        <v>92</v>
      </c>
      <c r="Y21" s="56" t="s">
        <v>89</v>
      </c>
      <c r="Z21" s="56">
        <v>0</v>
      </c>
      <c r="AA21" s="56" t="s">
        <v>88</v>
      </c>
      <c r="AB21" s="56" t="s">
        <v>40</v>
      </c>
      <c r="AC21" s="56">
        <v>0</v>
      </c>
    </row>
    <row r="22" spans="1:29" s="4" customFormat="1" ht="28" customHeight="1" x14ac:dyDescent="0.25">
      <c r="A22" s="15"/>
      <c r="B22" s="28"/>
      <c r="C22" s="15">
        <v>2022</v>
      </c>
      <c r="D22" s="27">
        <v>7.28</v>
      </c>
      <c r="E22" s="18">
        <v>129.166666666667</v>
      </c>
      <c r="F22" s="19">
        <v>0</v>
      </c>
      <c r="G22" s="20" t="s">
        <v>34</v>
      </c>
      <c r="H22" s="21">
        <v>346.33333333333297</v>
      </c>
      <c r="I22" s="21">
        <v>136.5</v>
      </c>
      <c r="J22" s="42">
        <v>1.3</v>
      </c>
      <c r="K22" s="41">
        <v>20.655555555555601</v>
      </c>
      <c r="L22" s="41">
        <v>0.266666666666667</v>
      </c>
      <c r="M22" s="20" t="s">
        <v>35</v>
      </c>
      <c r="N22" s="41">
        <v>224.47168647717501</v>
      </c>
      <c r="O22" s="41">
        <v>77.253018513123095</v>
      </c>
      <c r="P22" s="41">
        <v>37.770288888888899</v>
      </c>
      <c r="Q22" s="42" t="s">
        <v>36</v>
      </c>
      <c r="R22" s="42" t="s">
        <v>37</v>
      </c>
      <c r="S22" s="42" t="s">
        <v>38</v>
      </c>
      <c r="T22" s="20" t="s">
        <v>47</v>
      </c>
      <c r="U22" s="56">
        <v>0</v>
      </c>
      <c r="V22" s="56" t="s">
        <v>50</v>
      </c>
      <c r="W22" s="56" t="s">
        <v>40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 t="s">
        <v>53</v>
      </c>
    </row>
    <row r="23" spans="1:29" s="4" customFormat="1" ht="28" customHeight="1" x14ac:dyDescent="0.25">
      <c r="A23" s="15"/>
      <c r="B23" s="22"/>
      <c r="C23" s="23" t="s">
        <v>51</v>
      </c>
      <c r="D23" s="24">
        <f t="shared" ref="D23:E23" si="18">AVERAGE(D21:D22)</f>
        <v>7.25</v>
      </c>
      <c r="E23" s="25">
        <f t="shared" si="18"/>
        <v>128.83333333333348</v>
      </c>
      <c r="F23" s="26">
        <v>-1</v>
      </c>
      <c r="G23" s="29" t="s">
        <v>34</v>
      </c>
      <c r="H23" s="26">
        <f t="shared" ref="H23:L23" si="19">AVERAGE(H21:H22)</f>
        <v>341.11111111111097</v>
      </c>
      <c r="I23" s="26">
        <f t="shared" si="19"/>
        <v>138.41666666666652</v>
      </c>
      <c r="J23" s="48">
        <v>1.05</v>
      </c>
      <c r="K23" s="45">
        <f t="shared" si="19"/>
        <v>20.767901234567951</v>
      </c>
      <c r="L23" s="45">
        <f t="shared" si="19"/>
        <v>0.25333333333333352</v>
      </c>
      <c r="M23" s="49">
        <v>16</v>
      </c>
      <c r="N23" s="45">
        <f t="shared" ref="N23:P23" si="20">AVERAGE(N21:N22)</f>
        <v>236.43285419466002</v>
      </c>
      <c r="O23" s="45">
        <f t="shared" si="20"/>
        <v>79.113040058216853</v>
      </c>
      <c r="P23" s="47">
        <f t="shared" si="20"/>
        <v>39.043720202020197</v>
      </c>
      <c r="Q23" s="57" t="s">
        <v>36</v>
      </c>
      <c r="R23" s="57" t="s">
        <v>37</v>
      </c>
      <c r="S23" s="49" t="s">
        <v>38</v>
      </c>
      <c r="T23" s="29" t="s">
        <v>52</v>
      </c>
      <c r="U23" s="58" t="s">
        <v>44</v>
      </c>
      <c r="V23" s="58" t="s">
        <v>50</v>
      </c>
      <c r="W23" s="58" t="s">
        <v>62</v>
      </c>
      <c r="X23" s="58" t="s">
        <v>92</v>
      </c>
      <c r="Y23" s="58" t="s">
        <v>89</v>
      </c>
      <c r="Z23" s="58">
        <v>0</v>
      </c>
      <c r="AA23" s="58" t="s">
        <v>88</v>
      </c>
      <c r="AB23" s="58" t="s">
        <v>40</v>
      </c>
      <c r="AC23" s="58" t="s">
        <v>53</v>
      </c>
    </row>
    <row r="24" spans="1:29" s="4" customFormat="1" ht="28" customHeight="1" x14ac:dyDescent="0.25">
      <c r="A24" s="15"/>
      <c r="B24" s="16" t="s">
        <v>93</v>
      </c>
      <c r="C24" s="10">
        <v>2021</v>
      </c>
      <c r="D24" s="27">
        <v>7.21</v>
      </c>
      <c r="E24" s="18">
        <v>127.6</v>
      </c>
      <c r="F24" s="19">
        <v>-1.4000000000000099</v>
      </c>
      <c r="G24" s="20" t="s">
        <v>34</v>
      </c>
      <c r="H24" s="21">
        <v>327.777777777778</v>
      </c>
      <c r="I24" s="21">
        <v>129.111111111111</v>
      </c>
      <c r="J24" s="42">
        <v>1.2</v>
      </c>
      <c r="K24" s="41">
        <v>21.634444444444402</v>
      </c>
      <c r="L24" s="41">
        <v>0.52</v>
      </c>
      <c r="M24" s="42">
        <v>16</v>
      </c>
      <c r="N24" s="41">
        <v>263.79347075405201</v>
      </c>
      <c r="O24" s="41">
        <v>82.350242820203903</v>
      </c>
      <c r="P24" s="41">
        <v>41.574785764623002</v>
      </c>
      <c r="Q24" s="42" t="s">
        <v>36</v>
      </c>
      <c r="R24" s="42" t="s">
        <v>37</v>
      </c>
      <c r="S24" s="42" t="s">
        <v>38</v>
      </c>
      <c r="T24" s="20" t="s">
        <v>39</v>
      </c>
      <c r="U24" s="56" t="s">
        <v>81</v>
      </c>
      <c r="V24" s="56" t="s">
        <v>73</v>
      </c>
      <c r="W24" s="56">
        <v>0</v>
      </c>
      <c r="X24" s="56" t="s">
        <v>63</v>
      </c>
      <c r="Y24" s="56" t="s">
        <v>94</v>
      </c>
      <c r="Z24" s="56" t="s">
        <v>95</v>
      </c>
      <c r="AA24" s="56" t="s">
        <v>87</v>
      </c>
      <c r="AB24" s="56">
        <v>0</v>
      </c>
      <c r="AC24" s="56" t="s">
        <v>96</v>
      </c>
    </row>
    <row r="25" spans="1:29" s="4" customFormat="1" ht="28" customHeight="1" x14ac:dyDescent="0.25">
      <c r="A25" s="15"/>
      <c r="B25" s="28"/>
      <c r="C25" s="15">
        <v>2022</v>
      </c>
      <c r="D25" s="27">
        <v>7.28</v>
      </c>
      <c r="E25" s="18">
        <v>129.333333333333</v>
      </c>
      <c r="F25" s="19">
        <v>0</v>
      </c>
      <c r="G25" s="20" t="s">
        <v>97</v>
      </c>
      <c r="H25" s="21">
        <v>351.83333333333297</v>
      </c>
      <c r="I25" s="21">
        <v>128</v>
      </c>
      <c r="J25" s="42">
        <v>1.6</v>
      </c>
      <c r="K25" s="41">
        <v>22.572222222222202</v>
      </c>
      <c r="L25" s="41">
        <v>0.43333333333333302</v>
      </c>
      <c r="M25" s="42">
        <v>16</v>
      </c>
      <c r="N25" s="41">
        <v>249.371188293659</v>
      </c>
      <c r="O25" s="41">
        <v>80.356838272392807</v>
      </c>
      <c r="P25" s="41">
        <v>37.1640266666667</v>
      </c>
      <c r="Q25" s="42" t="s">
        <v>36</v>
      </c>
      <c r="R25" s="42" t="s">
        <v>37</v>
      </c>
      <c r="S25" s="42" t="s">
        <v>46</v>
      </c>
      <c r="T25" s="20" t="s">
        <v>39</v>
      </c>
      <c r="U25" s="56">
        <v>0</v>
      </c>
      <c r="V25" s="56" t="s">
        <v>62</v>
      </c>
      <c r="W25" s="56">
        <v>0</v>
      </c>
      <c r="X25" s="56">
        <v>0</v>
      </c>
      <c r="Y25" s="56" t="s">
        <v>98</v>
      </c>
      <c r="Z25" s="56">
        <v>0</v>
      </c>
      <c r="AA25" s="56">
        <v>0</v>
      </c>
      <c r="AB25" s="56">
        <v>0</v>
      </c>
      <c r="AC25" s="56" t="s">
        <v>99</v>
      </c>
    </row>
    <row r="26" spans="1:29" s="4" customFormat="1" ht="28" customHeight="1" x14ac:dyDescent="0.25">
      <c r="A26" s="15"/>
      <c r="B26" s="22"/>
      <c r="C26" s="23" t="s">
        <v>51</v>
      </c>
      <c r="D26" s="24">
        <f t="shared" ref="D26:F26" si="21">AVERAGE(D24:D25)</f>
        <v>7.2450000000000001</v>
      </c>
      <c r="E26" s="25">
        <f t="shared" si="21"/>
        <v>128.4666666666665</v>
      </c>
      <c r="F26" s="26">
        <f t="shared" si="21"/>
        <v>-0.70000000000000495</v>
      </c>
      <c r="G26" s="32" t="s">
        <v>34</v>
      </c>
      <c r="H26" s="26">
        <f t="shared" ref="H26:L26" si="22">AVERAGE(H24:H25)</f>
        <v>339.80555555555549</v>
      </c>
      <c r="I26" s="26">
        <f t="shared" si="22"/>
        <v>128.55555555555549</v>
      </c>
      <c r="J26" s="48">
        <v>1.4</v>
      </c>
      <c r="K26" s="45">
        <f t="shared" si="22"/>
        <v>22.103333333333303</v>
      </c>
      <c r="L26" s="45">
        <f t="shared" si="22"/>
        <v>0.47666666666666652</v>
      </c>
      <c r="M26" s="29" t="s">
        <v>35</v>
      </c>
      <c r="N26" s="45">
        <f t="shared" ref="N26:P26" si="23">AVERAGE(N24:N25)</f>
        <v>256.58232952385549</v>
      </c>
      <c r="O26" s="45">
        <f t="shared" si="23"/>
        <v>81.353540546298348</v>
      </c>
      <c r="P26" s="47">
        <f t="shared" si="23"/>
        <v>39.369406215644851</v>
      </c>
      <c r="Q26" s="57" t="s">
        <v>36</v>
      </c>
      <c r="R26" s="57" t="s">
        <v>37</v>
      </c>
      <c r="S26" s="46" t="s">
        <v>46</v>
      </c>
      <c r="T26" s="29" t="s">
        <v>39</v>
      </c>
      <c r="U26" s="58" t="s">
        <v>81</v>
      </c>
      <c r="V26" s="58" t="s">
        <v>73</v>
      </c>
      <c r="W26" s="58">
        <v>0</v>
      </c>
      <c r="X26" s="58" t="s">
        <v>63</v>
      </c>
      <c r="Y26" s="58" t="s">
        <v>98</v>
      </c>
      <c r="Z26" s="53" t="s">
        <v>95</v>
      </c>
      <c r="AA26" s="58" t="s">
        <v>87</v>
      </c>
      <c r="AB26" s="58">
        <v>0</v>
      </c>
      <c r="AC26" s="58" t="s">
        <v>99</v>
      </c>
    </row>
    <row r="27" spans="1:29" s="4" customFormat="1" ht="28" customHeight="1" x14ac:dyDescent="0.25">
      <c r="A27" s="15"/>
      <c r="B27" s="22" t="s">
        <v>100</v>
      </c>
      <c r="C27" s="15">
        <v>2021</v>
      </c>
      <c r="D27" s="17">
        <v>7.2</v>
      </c>
      <c r="E27" s="18">
        <v>129.222222222222</v>
      </c>
      <c r="F27" s="19">
        <v>0.222222222222001</v>
      </c>
      <c r="G27" s="20" t="s">
        <v>34</v>
      </c>
      <c r="H27" s="21">
        <v>328.5</v>
      </c>
      <c r="I27" s="21">
        <v>150.4</v>
      </c>
      <c r="J27" s="41">
        <v>3.2</v>
      </c>
      <c r="K27" s="41">
        <v>21.307777777777801</v>
      </c>
      <c r="L27" s="41">
        <v>0.71111111111111103</v>
      </c>
      <c r="M27" s="42" t="s">
        <v>101</v>
      </c>
      <c r="N27" s="43">
        <v>243.63966507072601</v>
      </c>
      <c r="O27" s="43">
        <v>81.175554581277794</v>
      </c>
      <c r="P27" s="43">
        <v>40.7550395348837</v>
      </c>
      <c r="Q27" s="42" t="s">
        <v>36</v>
      </c>
      <c r="R27" s="42" t="s">
        <v>37</v>
      </c>
      <c r="S27" s="42" t="s">
        <v>38</v>
      </c>
      <c r="T27" s="20" t="s">
        <v>47</v>
      </c>
      <c r="U27" s="56" t="s">
        <v>59</v>
      </c>
      <c r="V27" s="56" t="s">
        <v>89</v>
      </c>
      <c r="W27" s="56" t="s">
        <v>50</v>
      </c>
      <c r="X27" s="56" t="s">
        <v>61</v>
      </c>
      <c r="Y27" s="56">
        <v>0</v>
      </c>
      <c r="Z27" s="56">
        <v>0</v>
      </c>
      <c r="AA27" s="56" t="s">
        <v>73</v>
      </c>
      <c r="AB27" s="56" t="s">
        <v>45</v>
      </c>
      <c r="AC27" s="56" t="s">
        <v>45</v>
      </c>
    </row>
    <row r="28" spans="1:29" s="4" customFormat="1" ht="28" customHeight="1" x14ac:dyDescent="0.25">
      <c r="A28" s="15"/>
      <c r="B28" s="31"/>
      <c r="C28" s="15">
        <v>2021</v>
      </c>
      <c r="D28" s="27">
        <v>7.21</v>
      </c>
      <c r="E28" s="33">
        <v>128.666666666667</v>
      </c>
      <c r="F28" s="33">
        <v>-0.33333333333300202</v>
      </c>
      <c r="G28" s="34" t="s">
        <v>34</v>
      </c>
      <c r="H28" s="35">
        <v>318.777777777778</v>
      </c>
      <c r="I28" s="35">
        <v>126</v>
      </c>
      <c r="J28" s="15">
        <v>4.2</v>
      </c>
      <c r="K28" s="50">
        <v>21.223333333333301</v>
      </c>
      <c r="L28" s="50">
        <v>1.05555555555556</v>
      </c>
      <c r="M28" s="15" t="s">
        <v>101</v>
      </c>
      <c r="N28" s="50">
        <v>259.115818149125</v>
      </c>
      <c r="O28" s="50">
        <v>83.732821932722999</v>
      </c>
      <c r="P28" s="50">
        <v>40.878178999295301</v>
      </c>
      <c r="Q28" s="15" t="s">
        <v>36</v>
      </c>
      <c r="R28" s="15" t="s">
        <v>37</v>
      </c>
      <c r="S28" s="15" t="s">
        <v>38</v>
      </c>
      <c r="T28" s="34" t="s">
        <v>52</v>
      </c>
      <c r="U28" s="64" t="s">
        <v>81</v>
      </c>
      <c r="V28" s="64" t="s">
        <v>62</v>
      </c>
      <c r="W28" s="64">
        <v>0</v>
      </c>
      <c r="X28" s="64" t="s">
        <v>102</v>
      </c>
      <c r="Y28" s="64" t="s">
        <v>103</v>
      </c>
      <c r="Z28" s="64">
        <v>0</v>
      </c>
      <c r="AA28" s="64" t="s">
        <v>48</v>
      </c>
      <c r="AB28" s="64" t="s">
        <v>104</v>
      </c>
      <c r="AC28" s="64" t="s">
        <v>44</v>
      </c>
    </row>
    <row r="29" spans="1:29" s="4" customFormat="1" ht="28" customHeight="1" x14ac:dyDescent="0.25">
      <c r="A29" s="15"/>
      <c r="B29" s="16"/>
      <c r="C29" s="15">
        <v>2022</v>
      </c>
      <c r="D29" s="27">
        <v>7.27</v>
      </c>
      <c r="E29" s="18">
        <v>129.5</v>
      </c>
      <c r="F29" s="19">
        <v>0</v>
      </c>
      <c r="G29" s="20" t="s">
        <v>69</v>
      </c>
      <c r="H29" s="21">
        <v>342.5</v>
      </c>
      <c r="I29" s="21">
        <v>129.5</v>
      </c>
      <c r="J29" s="41">
        <v>0.9</v>
      </c>
      <c r="K29" s="41">
        <v>21.922222222222199</v>
      </c>
      <c r="L29" s="41">
        <v>0.45</v>
      </c>
      <c r="M29" s="42" t="s">
        <v>101</v>
      </c>
      <c r="N29" s="43">
        <v>228.97020425050101</v>
      </c>
      <c r="O29" s="43">
        <v>79.518808767868506</v>
      </c>
      <c r="P29" s="43">
        <v>36.559555555555598</v>
      </c>
      <c r="Q29" s="42" t="s">
        <v>36</v>
      </c>
      <c r="R29" s="42" t="s">
        <v>37</v>
      </c>
      <c r="S29" s="42" t="s">
        <v>38</v>
      </c>
      <c r="T29" s="20" t="s">
        <v>47</v>
      </c>
      <c r="U29" s="56">
        <v>0</v>
      </c>
      <c r="V29" s="56" t="s">
        <v>40</v>
      </c>
      <c r="W29" s="56">
        <v>0</v>
      </c>
      <c r="X29" s="56">
        <v>0</v>
      </c>
      <c r="Y29" s="56" t="s">
        <v>105</v>
      </c>
      <c r="Z29" s="56">
        <v>0</v>
      </c>
      <c r="AA29" s="56">
        <v>0</v>
      </c>
      <c r="AB29" s="56">
        <v>0</v>
      </c>
      <c r="AC29" s="56" t="s">
        <v>106</v>
      </c>
    </row>
    <row r="30" spans="1:29" s="4" customFormat="1" ht="28" customHeight="1" x14ac:dyDescent="0.25">
      <c r="A30" s="15"/>
      <c r="B30" s="31"/>
      <c r="C30" s="15">
        <v>2022</v>
      </c>
      <c r="D30" s="27">
        <v>7.26</v>
      </c>
      <c r="E30" s="33">
        <v>129.333333333333</v>
      </c>
      <c r="F30" s="33">
        <v>0</v>
      </c>
      <c r="G30" s="34" t="s">
        <v>34</v>
      </c>
      <c r="H30" s="35">
        <v>343</v>
      </c>
      <c r="I30" s="35">
        <v>127.5</v>
      </c>
      <c r="J30" s="15">
        <v>2</v>
      </c>
      <c r="K30" s="50">
        <v>21.911111111111101</v>
      </c>
      <c r="L30" s="50">
        <v>0.51666666666666705</v>
      </c>
      <c r="M30" s="15" t="s">
        <v>107</v>
      </c>
      <c r="N30" s="50">
        <v>240.99305038759701</v>
      </c>
      <c r="O30" s="50">
        <v>80.5052390374412</v>
      </c>
      <c r="P30" s="50">
        <v>38.073311111111103</v>
      </c>
      <c r="Q30" s="15" t="s">
        <v>36</v>
      </c>
      <c r="R30" s="15" t="s">
        <v>37</v>
      </c>
      <c r="S30" s="15" t="s">
        <v>46</v>
      </c>
      <c r="T30" s="34" t="s">
        <v>108</v>
      </c>
      <c r="U30" s="64">
        <v>0</v>
      </c>
      <c r="V30" s="64" t="s">
        <v>89</v>
      </c>
      <c r="W30" s="64">
        <v>0</v>
      </c>
      <c r="X30" s="64">
        <v>0</v>
      </c>
      <c r="Y30" s="64" t="s">
        <v>109</v>
      </c>
      <c r="Z30" s="64">
        <v>0</v>
      </c>
      <c r="AA30" s="64" t="s">
        <v>82</v>
      </c>
      <c r="AB30" s="64">
        <v>0</v>
      </c>
      <c r="AC30" s="64" t="s">
        <v>110</v>
      </c>
    </row>
    <row r="31" spans="1:29" s="4" customFormat="1" ht="28" customHeight="1" x14ac:dyDescent="0.25">
      <c r="A31" s="15"/>
      <c r="B31" s="22"/>
      <c r="C31" s="23" t="s">
        <v>51</v>
      </c>
      <c r="D31" s="36">
        <f>AVERAGE(D27:D30)</f>
        <v>7.2349999999999994</v>
      </c>
      <c r="E31" s="37">
        <f>AVERAGE(E27:E30)</f>
        <v>129.18055555555551</v>
      </c>
      <c r="F31" s="37">
        <f>AVERAGE(F27:F30)</f>
        <v>-2.7777777777750257E-2</v>
      </c>
      <c r="G31" s="38" t="s">
        <v>34</v>
      </c>
      <c r="H31" s="37">
        <f>AVERAGE(H27:H30)</f>
        <v>333.19444444444451</v>
      </c>
      <c r="I31" s="37">
        <f>AVERAGE(I27:I30)</f>
        <v>133.35</v>
      </c>
      <c r="J31" s="51">
        <v>2.57</v>
      </c>
      <c r="K31" s="52">
        <f>AVERAGE(K27:K30)</f>
        <v>21.5911111111111</v>
      </c>
      <c r="L31" s="52">
        <f>AVERAGE(L27:L30)</f>
        <v>0.68333333333333457</v>
      </c>
      <c r="M31" s="53" t="s">
        <v>55</v>
      </c>
      <c r="N31" s="52">
        <f>AVERAGE(N27:N30)</f>
        <v>243.17968446448728</v>
      </c>
      <c r="O31" s="52">
        <f>AVERAGE(O27:O30)</f>
        <v>81.233106079827621</v>
      </c>
      <c r="P31" s="52">
        <f>AVERAGE(P27:P30)</f>
        <v>39.066521300211427</v>
      </c>
      <c r="Q31" s="51" t="s">
        <v>36</v>
      </c>
      <c r="R31" s="51" t="s">
        <v>37</v>
      </c>
      <c r="S31" s="65" t="s">
        <v>46</v>
      </c>
      <c r="T31" s="38" t="s">
        <v>111</v>
      </c>
      <c r="U31" s="66" t="s">
        <v>81</v>
      </c>
      <c r="V31" s="67" t="s">
        <v>89</v>
      </c>
      <c r="W31" s="58" t="s">
        <v>50</v>
      </c>
      <c r="X31" s="58" t="s">
        <v>61</v>
      </c>
      <c r="Y31" s="65" t="s">
        <v>105</v>
      </c>
      <c r="Z31" s="69">
        <f>AVERAGE(Z27:Z30)</f>
        <v>0</v>
      </c>
      <c r="AA31" s="58" t="s">
        <v>82</v>
      </c>
      <c r="AB31" s="66" t="s">
        <v>104</v>
      </c>
      <c r="AC31" s="66" t="s">
        <v>44</v>
      </c>
    </row>
    <row r="32" spans="1:29" ht="28" customHeight="1" x14ac:dyDescent="0.25"/>
  </sheetData>
  <autoFilter ref="A2:AC31" xr:uid="{00000000-0009-0000-0000-000000000000}"/>
  <sortState xmlns:xlrd2="http://schemas.microsoft.com/office/spreadsheetml/2017/richdata2" ref="A3:AF46">
    <sortCondition ref="C3:C46"/>
  </sortState>
  <mergeCells count="3">
    <mergeCell ref="A1:B1"/>
    <mergeCell ref="E1:L1"/>
    <mergeCell ref="U1:AB1"/>
  </mergeCells>
  <phoneticPr fontId="17" type="noConversion"/>
  <pageMargins left="0.75" right="0.75" top="1" bottom="1" header="0.5" footer="0.5"/>
  <pageSetup paperSize="9" scale="101" orientation="landscape" r:id="rId1"/>
  <rowBreaks count="2" manualBreakCount="2">
    <brk id="5" max="16383" man="1"/>
    <brk id="20" max="16383" man="1"/>
  </rowBreaks>
  <colBreaks count="2" manualBreakCount="2">
    <brk id="10" max="104857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2022-02-08T15:23:00Z</dcterms:created>
  <dcterms:modified xsi:type="dcterms:W3CDTF">2023-03-02T00:58:50Z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97D3E076324A432B9F898C1CEDC66552</vt:lpwstr>
  </property>
  <property fmtid="{D5CDD505-2E9C-101B-9397-08002B2CF9AE}" pid="3" name="KSOProductBuildVer">
    <vt:lpwstr>2052-11.1.0.13703</vt:lpwstr>
  </property>
</Properties>
</file>